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" windowWidth="21480" windowHeight="11892"/>
  </bookViews>
  <sheets>
    <sheet name="Исполн. (доходы)_1" sheetId="1" r:id="rId1"/>
  </sheets>
  <definedNames>
    <definedName name="_xlnm.Print_Titles" localSheetId="0">'Исполн. (доходы)_1'!$6:$7</definedName>
  </definedNames>
  <calcPr calcId="145621" iterate="1"/>
</workbook>
</file>

<file path=xl/calcChain.xml><?xml version="1.0" encoding="utf-8"?>
<calcChain xmlns="http://schemas.openxmlformats.org/spreadsheetml/2006/main">
  <c r="D136" i="1" l="1"/>
  <c r="D156" i="1" l="1"/>
  <c r="D154" i="1"/>
  <c r="D152" i="1"/>
  <c r="D149" i="1"/>
  <c r="D147" i="1"/>
  <c r="D145" i="1"/>
  <c r="D143" i="1"/>
  <c r="D141" i="1"/>
  <c r="D139" i="1"/>
  <c r="D137" i="1"/>
  <c r="D134" i="1"/>
  <c r="D132" i="1"/>
  <c r="D130" i="1"/>
  <c r="D128" i="1"/>
  <c r="D126" i="1"/>
  <c r="D124" i="1"/>
  <c r="D121" i="1"/>
  <c r="D120" i="1" s="1"/>
  <c r="D116" i="1"/>
  <c r="D40" i="1"/>
  <c r="D11" i="1"/>
  <c r="D10" i="1" s="1"/>
  <c r="D19" i="1"/>
  <c r="D21" i="1"/>
  <c r="D23" i="1"/>
  <c r="D25" i="1"/>
  <c r="D29" i="1"/>
  <c r="D31" i="1"/>
  <c r="D33" i="1"/>
  <c r="D35" i="1"/>
  <c r="D38" i="1"/>
  <c r="D46" i="1"/>
  <c r="D44" i="1"/>
  <c r="D49" i="1"/>
  <c r="D51" i="1"/>
  <c r="D55" i="1"/>
  <c r="D57" i="1"/>
  <c r="D59" i="1"/>
  <c r="D62" i="1"/>
  <c r="D61" i="1" s="1"/>
  <c r="D68" i="1"/>
  <c r="D65" i="1" s="1"/>
  <c r="D64" i="1" s="1"/>
  <c r="D73" i="1"/>
  <c r="D72" i="1" s="1"/>
  <c r="D71" i="1" s="1"/>
  <c r="D82" i="1"/>
  <c r="D81" i="1" s="1"/>
  <c r="D79" i="1"/>
  <c r="D78" i="1" s="1"/>
  <c r="D76" i="1"/>
  <c r="D113" i="1"/>
  <c r="D111" i="1"/>
  <c r="D109" i="1"/>
  <c r="D106" i="1"/>
  <c r="D105" i="1" s="1"/>
  <c r="D103" i="1"/>
  <c r="D101" i="1"/>
  <c r="D48" i="1" l="1"/>
  <c r="D28" i="1"/>
  <c r="D27" i="1" s="1"/>
  <c r="D18" i="1"/>
  <c r="D17" i="1" s="1"/>
  <c r="D75" i="1"/>
  <c r="D43" i="1"/>
  <c r="D37" i="1" s="1"/>
  <c r="D54" i="1"/>
  <c r="D53" i="1" s="1"/>
  <c r="D108" i="1"/>
  <c r="D99" i="1"/>
  <c r="D97" i="1"/>
  <c r="D95" i="1"/>
  <c r="D93" i="1"/>
  <c r="D90" i="1" s="1"/>
  <c r="D88" i="1"/>
  <c r="D86" i="1"/>
  <c r="D115" i="1"/>
  <c r="D123" i="1"/>
  <c r="D151" i="1"/>
  <c r="D85" i="1" l="1"/>
  <c r="D84" i="1" s="1"/>
  <c r="D9" i="1" s="1"/>
  <c r="D119" i="1"/>
  <c r="D118" i="1" s="1"/>
  <c r="D8" i="1" s="1"/>
</calcChain>
</file>

<file path=xl/sharedStrings.xml><?xml version="1.0" encoding="utf-8"?>
<sst xmlns="http://schemas.openxmlformats.org/spreadsheetml/2006/main" count="306" uniqueCount="303">
  <si>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</si>
  <si>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</si>
  <si>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</si>
  <si>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</si>
  <si>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</si>
  <si>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</si>
  <si>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</si>
  <si>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</si>
  <si>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</si>
  <si>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</si>
  <si>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</si>
  <si>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</si>
  <si>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</si>
  <si>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</si>
  <si>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</si>
  <si>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</si>
  <si>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</si>
  <si>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</si>
  <si>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</si>
  <si>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</si>
  <si>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</si>
  <si>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</si>
  <si>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</si>
  <si>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</si>
  <si>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</si>
  <si>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</si>
  <si>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</si>
  <si>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</si>
  <si>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</si>
  <si>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</si>
  <si>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</si>
  <si>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</si>
  <si>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</si>
  <si>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</si>
  <si>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</si>
  <si>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</si>
  <si>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</si>
  <si>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</si>
  <si>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</si>
  <si>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</si>
  <si>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</si>
  <si>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</si>
  <si>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</si>
  <si>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</si>
  <si>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</si>
  <si>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</si>
  <si>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</si>
  <si>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</si>
  <si>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</si>
  <si>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</si>
  <si>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</si>
  <si>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</si>
  <si>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</si>
  <si>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</si>
  <si>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</si>
  <si>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</si>
  <si>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</si>
  <si>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</si>
  <si>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</si>
  <si>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</si>
  <si>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</si>
  <si>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</si>
  <si>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</si>
  <si>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</si>
  <si>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</si>
  <si>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</si>
  <si>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</si>
  <si>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</si>
  <si>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</si>
  <si>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</si>
  <si>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</si>
  <si>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</si>
  <si>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</si>
  <si>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</si>
  <si>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</si>
  <si>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</si>
  <si>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</si>
  <si>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</si>
  <si>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</si>
  <si>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</si>
  <si>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</si>
  <si>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</si>
  <si>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</si>
  <si>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</si>
  <si>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</si>
  <si>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</si>
  <si>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</si>
  <si>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</si>
  <si>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</si>
  <si>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</si>
  <si>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</si>
  <si>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</si>
  <si>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</si>
  <si>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</si>
  <si>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</si>
  <si>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</si>
  <si>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</si>
  <si>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</si>
  <si>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</si>
  <si>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</si>
  <si>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</si>
  <si>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</si>
  <si>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</si>
  <si>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</si>
  <si>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</si>
  <si>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</si>
  <si>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</si>
  <si>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</si>
  <si>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</si>
  <si>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</si>
  <si>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</si>
  <si>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</si>
  <si>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</si>
  <si>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</si>
  <si>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</si>
  <si>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</si>
  <si>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</si>
  <si>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</si>
  <si>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</si>
  <si>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</si>
  <si>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</si>
  <si>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</si>
  <si>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</si>
  <si>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</si>
  <si>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</si>
  <si>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</si>
  <si>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</si>
  <si>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</si>
  <si>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</si>
  <si>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</si>
  <si>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</si>
  <si>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</si>
  <si>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</si>
  <si>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</si>
  <si>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</si>
  <si>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</si>
  <si>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</si>
  <si>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</si>
  <si>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</si>
  <si>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</si>
  <si>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</si>
  <si>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</si>
  <si>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</si>
  <si>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</si>
  <si>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</si>
  <si>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</si>
  <si>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</si>
  <si>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</si>
  <si>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</si>
  <si>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</si>
  <si>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</si>
  <si>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</si>
  <si>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</si>
  <si>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</si>
  <si>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</si>
  <si>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</si>
  <si>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</si>
  <si>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</si>
  <si>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</si>
  <si>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</si>
  <si>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</si>
  <si>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</si>
  <si>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</si>
  <si>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</si>
  <si>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</si>
  <si>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</si>
  <si>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</si>
  <si>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</si>
  <si>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</si>
  <si>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</si>
  <si>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</si>
  <si>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</si>
  <si>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</si>
  <si>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</si>
  <si>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</si>
  <si>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</si>
  <si>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</si>
  <si>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</si>
  <si>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</si>
  <si>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</si>
  <si>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</si>
  <si>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</si>
  <si>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</si>
  <si>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</si>
  <si>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</si>
  <si>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</si>
  <si>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</si>
  <si>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</si>
  <si>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</si>
  <si>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</si>
  <si>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</si>
  <si>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</si>
  <si>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</si>
  <si>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</si>
  <si>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</si>
  <si>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</si>
  <si>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</si>
  <si>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</si>
  <si>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</si>
  <si>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</si>
  <si>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</si>
  <si>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</si>
  <si>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</si>
  <si>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</si>
  <si>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</si>
  <si>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</si>
  <si>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</si>
  <si>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</si>
  <si>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</si>
  <si>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</si>
  <si>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</si>
  <si>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</si>
  <si>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</si>
  <si>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</si>
  <si>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</si>
  <si>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</si>
  <si>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</si>
  <si>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</si>
  <si>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</si>
  <si>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</si>
  <si>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</si>
  <si>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</si>
  <si>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</si>
  <si>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</si>
  <si>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</si>
  <si>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</si>
  <si>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</si>
  <si>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</si>
  <si>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</si>
  <si>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</si>
  <si>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</si>
  <si>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</si>
  <si>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</si>
  <si>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</si>
  <si>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</si>
  <si>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</si>
  <si>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</si>
  <si>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</si>
  <si>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</si>
  <si>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</si>
  <si>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</si>
  <si>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</si>
  <si>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</si>
  <si>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</si>
  <si>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</si>
  <si>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</si>
  <si>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</si>
  <si>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</si>
  <si>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</si>
  <si>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</si>
  <si>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</si>
  <si>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</si>
  <si>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</si>
  <si>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</si>
  <si>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</si>
  <si>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</si>
  <si>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</si>
  <si>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</si>
  <si>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</si>
  <si>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</si>
  <si>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</si>
  <si>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</si>
  <si>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</si>
  <si>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</si>
  <si>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</si>
  <si>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</si>
  <si>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</si>
  <si>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</si>
  <si>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</si>
  <si>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</si>
  <si>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</si>
  <si>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</si>
  <si>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</si>
  <si>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</si>
  <si>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</si>
  <si>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</si>
  <si>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</si>
  <si>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</si>
  <si>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</si>
  <si>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</si>
  <si>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</si>
  <si>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</si>
  <si>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</si>
  <si>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</si>
  <si>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</si>
  <si>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</si>
  <si>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</si>
  <si>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</si>
  <si>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</si>
  <si>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</si>
  <si>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</si>
  <si>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</si>
  <si>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</si>
  <si>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</si>
  <si>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</si>
  <si>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</si>
  <si>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
к решению Думы города Югорска
от _____________№_____________</t>
  </si>
  <si>
    <t>Доходы бюджета города Югорска
в разрезе групп и подгрупп классификации доходов 
на 2022 год</t>
  </si>
  <si>
    <t>Сумма на год</t>
  </si>
  <si>
    <t>Код бюджетной классификации
Российской Федерации</t>
  </si>
  <si>
    <t xml:space="preserve">Наименование кода
классификации доходов
</t>
  </si>
  <si>
    <t xml:space="preserve">Х 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</si>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</sst>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Font="1" applyFill="1"/>
    <xf numFmtId="0" fontId="1" fillId="2" borderId="0" xfId="0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Continuous" wrapText="1"/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2" borderId="0" xfId="0" applyNumberFormat="1" applyFont="1" applyFill="1" applyBorder="1" applyAlignment="1" applyProtection="1">
      <alignment horizontal="left"/>
      <protection hidden="1"/>
    </xf>
    <xf numFmtId="164" fontId="2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4" fontId="2" fillId="2" borderId="1" xfId="0" applyNumberFormat="1" applyFont="1" applyFill="1" applyBorder="1" applyAlignment="1" applyProtection="1">
      <alignment horizontal="right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4" fontId="1" fillId="2" borderId="1" xfId="0" applyNumberFormat="1" applyFont="1" applyFill="1" applyBorder="1" applyAlignment="1" applyProtection="1">
      <alignment horizontal="right" vertical="top" wrapText="1"/>
      <protection hidden="1"/>
    </xf>
    <xf numFmtId="0" fontId="2" fillId="2" borderId="0" xfId="0" applyNumberFormat="1" applyFont="1" applyFill="1" applyAlignment="1" applyProtection="1">
      <alignment horizontal="left" wrapText="1" indent="22"/>
      <protection hidden="1"/>
    </xf>
    <xf numFmtId="0" fontId="2" fillId="2" borderId="0" xfId="0" applyNumberFormat="1" applyFont="1" applyFill="1" applyAlignment="1" applyProtection="1">
      <alignment horizontal="left" indent="22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8"/>
  <sheetViews>
    <sheetView showGridLines="0" tabSelected="1" zoomScale="96" zoomScaleNormal="96" zoomScalePageLayoutView="10" workbookViewId="0">
      <selection activeCell="D3" sqref="D3"/>
    </sheetView>
  </sheetViews>
  <sheetFormatPr defaultColWidth="9.109375" defaultRowHeight="15.6" x14ac:dyDescent="0.3"/>
  <cols>
    <col min="1" max="1" width="0.33203125" style="3" customWidth="1"/>
    <col min="2" max="2" width="30.88671875" style="3" bestFit="1" customWidth="1"/>
    <col min="3" max="3" width="55.88671875" style="3" customWidth="1"/>
    <col min="4" max="4" width="20.33203125" style="3" customWidth="1"/>
    <col min="5" max="224" width="9.109375" style="3" customWidth="1"/>
    <col min="225" max="16384" width="9.109375" style="3"/>
  </cols>
  <sheetData>
    <row r="1" spans="1:4" ht="53.25" customHeight="1" x14ac:dyDescent="0.3">
      <c r="A1" s="1"/>
      <c r="B1" s="2"/>
      <c r="C1" s="20" t="s">
        <v>296</v>
      </c>
      <c r="D1" s="21"/>
    </row>
    <row r="2" spans="1:4" x14ac:dyDescent="0.3">
      <c r="A2" s="1"/>
      <c r="B2" s="2"/>
      <c r="C2" s="22"/>
      <c r="D2" s="22"/>
    </row>
    <row r="3" spans="1:4" x14ac:dyDescent="0.3">
      <c r="A3" s="1"/>
      <c r="B3" s="2"/>
      <c r="C3" s="2"/>
      <c r="D3" s="4"/>
    </row>
    <row r="4" spans="1:4" ht="46.8" x14ac:dyDescent="0.3">
      <c r="A4" s="5" t="s">
        <v>297</v>
      </c>
      <c r="B4" s="2"/>
      <c r="C4" s="2"/>
      <c r="D4" s="6"/>
    </row>
    <row r="5" spans="1:4" x14ac:dyDescent="0.3">
      <c r="A5" s="1"/>
      <c r="B5" s="1"/>
      <c r="C5" s="4"/>
      <c r="D5" s="7" t="s">
        <v>295</v>
      </c>
    </row>
    <row r="6" spans="1:4" ht="46.8" x14ac:dyDescent="0.3">
      <c r="A6" s="8"/>
      <c r="B6" s="9" t="s">
        <v>299</v>
      </c>
      <c r="C6" s="9" t="s">
        <v>300</v>
      </c>
      <c r="D6" s="9" t="s">
        <v>298</v>
      </c>
    </row>
    <row r="7" spans="1:4" x14ac:dyDescent="0.3">
      <c r="A7" s="8"/>
      <c r="B7" s="9">
        <v>1</v>
      </c>
      <c r="C7" s="9">
        <v>2</v>
      </c>
      <c r="D7" s="9">
        <v>3</v>
      </c>
    </row>
    <row r="8" spans="1:4" x14ac:dyDescent="0.3">
      <c r="A8" s="8"/>
      <c r="B8" s="10" t="s">
        <v>301</v>
      </c>
      <c r="C8" s="11" t="s">
        <v>302</v>
      </c>
      <c r="D8" s="12">
        <f>SUM(D118+D9)</f>
        <v>3436212800</v>
      </c>
    </row>
    <row r="9" spans="1:4" x14ac:dyDescent="0.3">
      <c r="A9" s="13"/>
      <c r="B9" s="14" t="s">
        <v>294</v>
      </c>
      <c r="C9" s="15" t="s">
        <v>293</v>
      </c>
      <c r="D9" s="16">
        <f>SUM(D10+D17+D27+D37+D48+D53+D64+D71+D75+D84+D115)</f>
        <v>1601598700</v>
      </c>
    </row>
    <row r="10" spans="1:4" x14ac:dyDescent="0.3">
      <c r="A10" s="13"/>
      <c r="B10" s="14" t="s">
        <v>292</v>
      </c>
      <c r="C10" s="15" t="s">
        <v>291</v>
      </c>
      <c r="D10" s="16">
        <f>SUM(D11)</f>
        <v>1293297200</v>
      </c>
    </row>
    <row r="11" spans="1:4" x14ac:dyDescent="0.3">
      <c r="A11" s="13"/>
      <c r="B11" s="14" t="s">
        <v>290</v>
      </c>
      <c r="C11" s="15" t="s">
        <v>289</v>
      </c>
      <c r="D11" s="16">
        <f>SUM(D12:D16)</f>
        <v>1293297200</v>
      </c>
    </row>
    <row r="12" spans="1:4" ht="93.6" x14ac:dyDescent="0.3">
      <c r="A12" s="13"/>
      <c r="B12" s="17" t="s">
        <v>288</v>
      </c>
      <c r="C12" s="18" t="s">
        <v>287</v>
      </c>
      <c r="D12" s="19">
        <v>1262415500</v>
      </c>
    </row>
    <row r="13" spans="1:4" ht="124.8" x14ac:dyDescent="0.3">
      <c r="A13" s="13"/>
      <c r="B13" s="17" t="s">
        <v>286</v>
      </c>
      <c r="C13" s="18" t="s">
        <v>285</v>
      </c>
      <c r="D13" s="19">
        <v>1268700</v>
      </c>
    </row>
    <row r="14" spans="1:4" ht="46.8" x14ac:dyDescent="0.3">
      <c r="A14" s="13"/>
      <c r="B14" s="17" t="s">
        <v>284</v>
      </c>
      <c r="C14" s="18" t="s">
        <v>283</v>
      </c>
      <c r="D14" s="19">
        <v>5075100</v>
      </c>
    </row>
    <row r="15" spans="1:4" ht="109.2" x14ac:dyDescent="0.3">
      <c r="A15" s="13"/>
      <c r="B15" s="17" t="s">
        <v>282</v>
      </c>
      <c r="C15" s="18" t="s">
        <v>281</v>
      </c>
      <c r="D15" s="19">
        <v>638600</v>
      </c>
    </row>
    <row r="16" spans="1:4" ht="109.2" x14ac:dyDescent="0.3">
      <c r="A16" s="13"/>
      <c r="B16" s="17" t="s">
        <v>280</v>
      </c>
      <c r="C16" s="18" t="s">
        <v>279</v>
      </c>
      <c r="D16" s="19">
        <v>23899300</v>
      </c>
    </row>
    <row r="17" spans="1:4" ht="31.2" x14ac:dyDescent="0.3">
      <c r="A17" s="13"/>
      <c r="B17" s="14" t="s">
        <v>278</v>
      </c>
      <c r="C17" s="15" t="s">
        <v>277</v>
      </c>
      <c r="D17" s="16">
        <f>SUM(D18)</f>
        <v>27652000</v>
      </c>
    </row>
    <row r="18" spans="1:4" ht="31.2" x14ac:dyDescent="0.3">
      <c r="A18" s="13"/>
      <c r="B18" s="17" t="s">
        <v>276</v>
      </c>
      <c r="C18" s="18" t="s">
        <v>275</v>
      </c>
      <c r="D18" s="19">
        <f>SUM(D19+D21+D23+D25)</f>
        <v>27652000</v>
      </c>
    </row>
    <row r="19" spans="1:4" ht="93.6" x14ac:dyDescent="0.3">
      <c r="A19" s="13"/>
      <c r="B19" s="17" t="s">
        <v>274</v>
      </c>
      <c r="C19" s="18" t="s">
        <v>273</v>
      </c>
      <c r="D19" s="19">
        <f>SUM(D20)</f>
        <v>12747100</v>
      </c>
    </row>
    <row r="20" spans="1:4" ht="140.4" x14ac:dyDescent="0.3">
      <c r="A20" s="13"/>
      <c r="B20" s="17" t="s">
        <v>272</v>
      </c>
      <c r="C20" s="18" t="s">
        <v>271</v>
      </c>
      <c r="D20" s="19">
        <v>12747100</v>
      </c>
    </row>
    <row r="21" spans="1:4" ht="109.2" x14ac:dyDescent="0.3">
      <c r="A21" s="13"/>
      <c r="B21" s="17" t="s">
        <v>270</v>
      </c>
      <c r="C21" s="18" t="s">
        <v>269</v>
      </c>
      <c r="D21" s="19">
        <f>SUM(D22)</f>
        <v>64000</v>
      </c>
    </row>
    <row r="22" spans="1:4" ht="156" x14ac:dyDescent="0.3">
      <c r="A22" s="13"/>
      <c r="B22" s="17" t="s">
        <v>268</v>
      </c>
      <c r="C22" s="18" t="s">
        <v>267</v>
      </c>
      <c r="D22" s="19">
        <v>64000</v>
      </c>
    </row>
    <row r="23" spans="1:4" ht="93.6" x14ac:dyDescent="0.3">
      <c r="A23" s="13"/>
      <c r="B23" s="17" t="s">
        <v>266</v>
      </c>
      <c r="C23" s="18" t="s">
        <v>265</v>
      </c>
      <c r="D23" s="19">
        <f>SUM(D24)</f>
        <v>16603700</v>
      </c>
    </row>
    <row r="24" spans="1:4" ht="140.4" x14ac:dyDescent="0.3">
      <c r="A24" s="13"/>
      <c r="B24" s="17" t="s">
        <v>264</v>
      </c>
      <c r="C24" s="18" t="s">
        <v>263</v>
      </c>
      <c r="D24" s="19">
        <v>16603700</v>
      </c>
    </row>
    <row r="25" spans="1:4" ht="93.6" x14ac:dyDescent="0.3">
      <c r="A25" s="13"/>
      <c r="B25" s="17" t="s">
        <v>262</v>
      </c>
      <c r="C25" s="18" t="s">
        <v>261</v>
      </c>
      <c r="D25" s="19">
        <f>SUM(D26)</f>
        <v>-1762800</v>
      </c>
    </row>
    <row r="26" spans="1:4" ht="140.4" x14ac:dyDescent="0.3">
      <c r="A26" s="13"/>
      <c r="B26" s="17" t="s">
        <v>260</v>
      </c>
      <c r="C26" s="18" t="s">
        <v>259</v>
      </c>
      <c r="D26" s="19">
        <v>-1762800</v>
      </c>
    </row>
    <row r="27" spans="1:4" x14ac:dyDescent="0.3">
      <c r="A27" s="13"/>
      <c r="B27" s="14" t="s">
        <v>258</v>
      </c>
      <c r="C27" s="15" t="s">
        <v>257</v>
      </c>
      <c r="D27" s="16">
        <f>SUM(D28+D33+D35)</f>
        <v>104100000</v>
      </c>
    </row>
    <row r="28" spans="1:4" ht="31.2" x14ac:dyDescent="0.3">
      <c r="A28" s="13"/>
      <c r="B28" s="17" t="s">
        <v>256</v>
      </c>
      <c r="C28" s="18" t="s">
        <v>255</v>
      </c>
      <c r="D28" s="19">
        <f>SUM(D29+D31)</f>
        <v>94500000</v>
      </c>
    </row>
    <row r="29" spans="1:4" ht="31.2" x14ac:dyDescent="0.3">
      <c r="A29" s="13"/>
      <c r="B29" s="17" t="s">
        <v>254</v>
      </c>
      <c r="C29" s="18" t="s">
        <v>252</v>
      </c>
      <c r="D29" s="19">
        <f>SUM(D30)</f>
        <v>57779000</v>
      </c>
    </row>
    <row r="30" spans="1:4" ht="31.2" x14ac:dyDescent="0.3">
      <c r="A30" s="13"/>
      <c r="B30" s="17" t="s">
        <v>253</v>
      </c>
      <c r="C30" s="18" t="s">
        <v>252</v>
      </c>
      <c r="D30" s="19">
        <v>57779000</v>
      </c>
    </row>
    <row r="31" spans="1:4" ht="46.8" x14ac:dyDescent="0.3">
      <c r="A31" s="13"/>
      <c r="B31" s="17" t="s">
        <v>251</v>
      </c>
      <c r="C31" s="18" t="s">
        <v>250</v>
      </c>
      <c r="D31" s="19">
        <f>SUM(D32)</f>
        <v>36721000</v>
      </c>
    </row>
    <row r="32" spans="1:4" ht="78" x14ac:dyDescent="0.3">
      <c r="A32" s="13"/>
      <c r="B32" s="17" t="s">
        <v>249</v>
      </c>
      <c r="C32" s="18" t="s">
        <v>248</v>
      </c>
      <c r="D32" s="19">
        <v>36721000</v>
      </c>
    </row>
    <row r="33" spans="1:4" x14ac:dyDescent="0.3">
      <c r="A33" s="13"/>
      <c r="B33" s="17" t="s">
        <v>247</v>
      </c>
      <c r="C33" s="18" t="s">
        <v>245</v>
      </c>
      <c r="D33" s="19">
        <f>SUM(D34)</f>
        <v>1800000</v>
      </c>
    </row>
    <row r="34" spans="1:4" x14ac:dyDescent="0.3">
      <c r="A34" s="13"/>
      <c r="B34" s="17" t="s">
        <v>246</v>
      </c>
      <c r="C34" s="18" t="s">
        <v>245</v>
      </c>
      <c r="D34" s="19">
        <v>1800000</v>
      </c>
    </row>
    <row r="35" spans="1:4" ht="31.2" x14ac:dyDescent="0.3">
      <c r="A35" s="13"/>
      <c r="B35" s="17" t="s">
        <v>244</v>
      </c>
      <c r="C35" s="18" t="s">
        <v>243</v>
      </c>
      <c r="D35" s="19">
        <f>SUM(D36)</f>
        <v>7800000</v>
      </c>
    </row>
    <row r="36" spans="1:4" ht="46.8" x14ac:dyDescent="0.3">
      <c r="A36" s="13"/>
      <c r="B36" s="17" t="s">
        <v>242</v>
      </c>
      <c r="C36" s="18" t="s">
        <v>241</v>
      </c>
      <c r="D36" s="19">
        <v>7800000</v>
      </c>
    </row>
    <row r="37" spans="1:4" x14ac:dyDescent="0.3">
      <c r="A37" s="13"/>
      <c r="B37" s="14" t="s">
        <v>240</v>
      </c>
      <c r="C37" s="15" t="s">
        <v>239</v>
      </c>
      <c r="D37" s="16">
        <f>SUM(D38+D40+D43)</f>
        <v>75426100</v>
      </c>
    </row>
    <row r="38" spans="1:4" x14ac:dyDescent="0.3">
      <c r="A38" s="13"/>
      <c r="B38" s="17" t="s">
        <v>238</v>
      </c>
      <c r="C38" s="18" t="s">
        <v>237</v>
      </c>
      <c r="D38" s="19">
        <f>SUM(D39)</f>
        <v>23634900</v>
      </c>
    </row>
    <row r="39" spans="1:4" ht="46.8" x14ac:dyDescent="0.3">
      <c r="A39" s="13"/>
      <c r="B39" s="17" t="s">
        <v>236</v>
      </c>
      <c r="C39" s="18" t="s">
        <v>235</v>
      </c>
      <c r="D39" s="19">
        <v>23634900</v>
      </c>
    </row>
    <row r="40" spans="1:4" x14ac:dyDescent="0.3">
      <c r="A40" s="13"/>
      <c r="B40" s="17" t="s">
        <v>234</v>
      </c>
      <c r="C40" s="18" t="s">
        <v>233</v>
      </c>
      <c r="D40" s="19">
        <f>SUM(D41:D42)</f>
        <v>14764000</v>
      </c>
    </row>
    <row r="41" spans="1:4" x14ac:dyDescent="0.3">
      <c r="A41" s="13"/>
      <c r="B41" s="17" t="s">
        <v>232</v>
      </c>
      <c r="C41" s="18" t="s">
        <v>231</v>
      </c>
      <c r="D41" s="19">
        <v>5270700</v>
      </c>
    </row>
    <row r="42" spans="1:4" x14ac:dyDescent="0.3">
      <c r="A42" s="13"/>
      <c r="B42" s="17" t="s">
        <v>230</v>
      </c>
      <c r="C42" s="18" t="s">
        <v>229</v>
      </c>
      <c r="D42" s="19">
        <v>9493300</v>
      </c>
    </row>
    <row r="43" spans="1:4" x14ac:dyDescent="0.3">
      <c r="A43" s="13"/>
      <c r="B43" s="17" t="s">
        <v>228</v>
      </c>
      <c r="C43" s="18" t="s">
        <v>227</v>
      </c>
      <c r="D43" s="19">
        <f>SUM(D44+D46)</f>
        <v>37027200</v>
      </c>
    </row>
    <row r="44" spans="1:4" x14ac:dyDescent="0.3">
      <c r="A44" s="13"/>
      <c r="B44" s="17" t="s">
        <v>226</v>
      </c>
      <c r="C44" s="18" t="s">
        <v>225</v>
      </c>
      <c r="D44" s="19">
        <f>SUM(D45)</f>
        <v>25919000</v>
      </c>
    </row>
    <row r="45" spans="1:4" ht="46.8" x14ac:dyDescent="0.3">
      <c r="A45" s="13"/>
      <c r="B45" s="17" t="s">
        <v>224</v>
      </c>
      <c r="C45" s="18" t="s">
        <v>223</v>
      </c>
      <c r="D45" s="19">
        <v>25919000</v>
      </c>
    </row>
    <row r="46" spans="1:4" x14ac:dyDescent="0.3">
      <c r="A46" s="13"/>
      <c r="B46" s="17" t="s">
        <v>222</v>
      </c>
      <c r="C46" s="18" t="s">
        <v>221</v>
      </c>
      <c r="D46" s="19">
        <f>SUM(D47)</f>
        <v>11108200</v>
      </c>
    </row>
    <row r="47" spans="1:4" ht="46.8" x14ac:dyDescent="0.3">
      <c r="A47" s="13"/>
      <c r="B47" s="17" t="s">
        <v>220</v>
      </c>
      <c r="C47" s="18" t="s">
        <v>219</v>
      </c>
      <c r="D47" s="19">
        <v>11108200</v>
      </c>
    </row>
    <row r="48" spans="1:4" x14ac:dyDescent="0.3">
      <c r="A48" s="13"/>
      <c r="B48" s="14" t="s">
        <v>218</v>
      </c>
      <c r="C48" s="15" t="s">
        <v>217</v>
      </c>
      <c r="D48" s="16">
        <f>SUM(D49+D51)</f>
        <v>4865000</v>
      </c>
    </row>
    <row r="49" spans="1:4" ht="31.2" x14ac:dyDescent="0.3">
      <c r="A49" s="13"/>
      <c r="B49" s="17" t="s">
        <v>216</v>
      </c>
      <c r="C49" s="18" t="s">
        <v>215</v>
      </c>
      <c r="D49" s="19">
        <f>SUM(D50)</f>
        <v>4850000</v>
      </c>
    </row>
    <row r="50" spans="1:4" ht="62.4" x14ac:dyDescent="0.3">
      <c r="A50" s="13"/>
      <c r="B50" s="17" t="s">
        <v>214</v>
      </c>
      <c r="C50" s="18" t="s">
        <v>213</v>
      </c>
      <c r="D50" s="19">
        <v>4850000</v>
      </c>
    </row>
    <row r="51" spans="1:4" ht="46.8" x14ac:dyDescent="0.3">
      <c r="A51" s="13"/>
      <c r="B51" s="17" t="s">
        <v>212</v>
      </c>
      <c r="C51" s="18" t="s">
        <v>211</v>
      </c>
      <c r="D51" s="19">
        <f>SUM(D52)</f>
        <v>15000</v>
      </c>
    </row>
    <row r="52" spans="1:4" ht="31.2" x14ac:dyDescent="0.3">
      <c r="A52" s="13"/>
      <c r="B52" s="17" t="s">
        <v>210</v>
      </c>
      <c r="C52" s="18" t="s">
        <v>209</v>
      </c>
      <c r="D52" s="19">
        <v>15000</v>
      </c>
    </row>
    <row r="53" spans="1:4" ht="46.8" x14ac:dyDescent="0.3">
      <c r="A53" s="13"/>
      <c r="B53" s="14" t="s">
        <v>208</v>
      </c>
      <c r="C53" s="15" t="s">
        <v>207</v>
      </c>
      <c r="D53" s="16">
        <f>SUM(D54+D61)</f>
        <v>62620500</v>
      </c>
    </row>
    <row r="54" spans="1:4" ht="109.2" x14ac:dyDescent="0.3">
      <c r="A54" s="13"/>
      <c r="B54" s="17" t="s">
        <v>206</v>
      </c>
      <c r="C54" s="18" t="s">
        <v>205</v>
      </c>
      <c r="D54" s="19">
        <f>SUM(D55+D57+D59)</f>
        <v>50120500</v>
      </c>
    </row>
    <row r="55" spans="1:4" ht="78" x14ac:dyDescent="0.3">
      <c r="A55" s="13"/>
      <c r="B55" s="17" t="s">
        <v>204</v>
      </c>
      <c r="C55" s="18" t="s">
        <v>203</v>
      </c>
      <c r="D55" s="19">
        <f>SUM(D56)</f>
        <v>39782900</v>
      </c>
    </row>
    <row r="56" spans="1:4" ht="93.6" x14ac:dyDescent="0.3">
      <c r="A56" s="13"/>
      <c r="B56" s="17" t="s">
        <v>202</v>
      </c>
      <c r="C56" s="18" t="s">
        <v>201</v>
      </c>
      <c r="D56" s="19">
        <v>39782900</v>
      </c>
    </row>
    <row r="57" spans="1:4" ht="93.6" x14ac:dyDescent="0.3">
      <c r="A57" s="13"/>
      <c r="B57" s="17" t="s">
        <v>200</v>
      </c>
      <c r="C57" s="18" t="s">
        <v>199</v>
      </c>
      <c r="D57" s="19">
        <f>SUM(D58)</f>
        <v>337600</v>
      </c>
    </row>
    <row r="58" spans="1:4" ht="93.6" x14ac:dyDescent="0.3">
      <c r="A58" s="13"/>
      <c r="B58" s="17" t="s">
        <v>198</v>
      </c>
      <c r="C58" s="18" t="s">
        <v>197</v>
      </c>
      <c r="D58" s="19">
        <v>337600</v>
      </c>
    </row>
    <row r="59" spans="1:4" ht="93.6" x14ac:dyDescent="0.3">
      <c r="A59" s="13"/>
      <c r="B59" s="17" t="s">
        <v>196</v>
      </c>
      <c r="C59" s="18" t="s">
        <v>195</v>
      </c>
      <c r="D59" s="19">
        <f>SUM(D60)</f>
        <v>10000000</v>
      </c>
    </row>
    <row r="60" spans="1:4" ht="78" x14ac:dyDescent="0.3">
      <c r="A60" s="13"/>
      <c r="B60" s="17" t="s">
        <v>194</v>
      </c>
      <c r="C60" s="18" t="s">
        <v>193</v>
      </c>
      <c r="D60" s="19">
        <v>10000000</v>
      </c>
    </row>
    <row r="61" spans="1:4" ht="93.6" x14ac:dyDescent="0.3">
      <c r="A61" s="13"/>
      <c r="B61" s="17" t="s">
        <v>192</v>
      </c>
      <c r="C61" s="18" t="s">
        <v>191</v>
      </c>
      <c r="D61" s="19">
        <f>SUM(D62)</f>
        <v>12500000</v>
      </c>
    </row>
    <row r="62" spans="1:4" ht="93.6" x14ac:dyDescent="0.3">
      <c r="A62" s="13"/>
      <c r="B62" s="17" t="s">
        <v>190</v>
      </c>
      <c r="C62" s="18" t="s">
        <v>189</v>
      </c>
      <c r="D62" s="19">
        <f>SUM(D63)</f>
        <v>12500000</v>
      </c>
    </row>
    <row r="63" spans="1:4" ht="93.6" x14ac:dyDescent="0.3">
      <c r="A63" s="13"/>
      <c r="B63" s="17" t="s">
        <v>188</v>
      </c>
      <c r="C63" s="18" t="s">
        <v>187</v>
      </c>
      <c r="D63" s="19">
        <v>12500000</v>
      </c>
    </row>
    <row r="64" spans="1:4" x14ac:dyDescent="0.3">
      <c r="A64" s="13"/>
      <c r="B64" s="14" t="s">
        <v>186</v>
      </c>
      <c r="C64" s="15" t="s">
        <v>185</v>
      </c>
      <c r="D64" s="16">
        <f>SUM(D65)</f>
        <v>1534000</v>
      </c>
    </row>
    <row r="65" spans="1:4" ht="31.2" x14ac:dyDescent="0.3">
      <c r="A65" s="13"/>
      <c r="B65" s="17" t="s">
        <v>184</v>
      </c>
      <c r="C65" s="18" t="s">
        <v>183</v>
      </c>
      <c r="D65" s="19">
        <f>SUM(D66+D67+D68)</f>
        <v>1534000</v>
      </c>
    </row>
    <row r="66" spans="1:4" ht="31.2" x14ac:dyDescent="0.3">
      <c r="A66" s="13"/>
      <c r="B66" s="17" t="s">
        <v>182</v>
      </c>
      <c r="C66" s="18" t="s">
        <v>181</v>
      </c>
      <c r="D66" s="19">
        <v>140000</v>
      </c>
    </row>
    <row r="67" spans="1:4" ht="31.2" x14ac:dyDescent="0.3">
      <c r="A67" s="13"/>
      <c r="B67" s="17" t="s">
        <v>180</v>
      </c>
      <c r="C67" s="18" t="s">
        <v>179</v>
      </c>
      <c r="D67" s="19">
        <v>187000</v>
      </c>
    </row>
    <row r="68" spans="1:4" ht="31.2" x14ac:dyDescent="0.3">
      <c r="A68" s="13"/>
      <c r="B68" s="17" t="s">
        <v>178</v>
      </c>
      <c r="C68" s="18" t="s">
        <v>177</v>
      </c>
      <c r="D68" s="19">
        <f>SUM(D69:D70)</f>
        <v>1207000</v>
      </c>
    </row>
    <row r="69" spans="1:4" x14ac:dyDescent="0.3">
      <c r="A69" s="13"/>
      <c r="B69" s="17" t="s">
        <v>176</v>
      </c>
      <c r="C69" s="18" t="s">
        <v>175</v>
      </c>
      <c r="D69" s="19">
        <v>1077700</v>
      </c>
    </row>
    <row r="70" spans="1:4" x14ac:dyDescent="0.3">
      <c r="A70" s="13"/>
      <c r="B70" s="17" t="s">
        <v>174</v>
      </c>
      <c r="C70" s="18" t="s">
        <v>173</v>
      </c>
      <c r="D70" s="19">
        <v>129300</v>
      </c>
    </row>
    <row r="71" spans="1:4" ht="31.2" x14ac:dyDescent="0.3">
      <c r="A71" s="13"/>
      <c r="B71" s="14" t="s">
        <v>172</v>
      </c>
      <c r="C71" s="15" t="s">
        <v>171</v>
      </c>
      <c r="D71" s="16">
        <f>SUM(D72)</f>
        <v>33300</v>
      </c>
    </row>
    <row r="72" spans="1:4" x14ac:dyDescent="0.3">
      <c r="A72" s="13"/>
      <c r="B72" s="17" t="s">
        <v>170</v>
      </c>
      <c r="C72" s="18" t="s">
        <v>169</v>
      </c>
      <c r="D72" s="19">
        <f>SUM(D73)</f>
        <v>33300</v>
      </c>
    </row>
    <row r="73" spans="1:4" x14ac:dyDescent="0.3">
      <c r="A73" s="13"/>
      <c r="B73" s="17" t="s">
        <v>168</v>
      </c>
      <c r="C73" s="18" t="s">
        <v>167</v>
      </c>
      <c r="D73" s="19">
        <f>SUM(D74)</f>
        <v>33300</v>
      </c>
    </row>
    <row r="74" spans="1:4" ht="31.2" x14ac:dyDescent="0.3">
      <c r="A74" s="13"/>
      <c r="B74" s="17" t="s">
        <v>166</v>
      </c>
      <c r="C74" s="18" t="s">
        <v>165</v>
      </c>
      <c r="D74" s="19">
        <v>33300</v>
      </c>
    </row>
    <row r="75" spans="1:4" ht="31.2" x14ac:dyDescent="0.3">
      <c r="A75" s="13"/>
      <c r="B75" s="14" t="s">
        <v>164</v>
      </c>
      <c r="C75" s="15" t="s">
        <v>163</v>
      </c>
      <c r="D75" s="16">
        <f>SUM(D76+D78+D81)</f>
        <v>29250000</v>
      </c>
    </row>
    <row r="76" spans="1:4" x14ac:dyDescent="0.3">
      <c r="A76" s="13"/>
      <c r="B76" s="17" t="s">
        <v>162</v>
      </c>
      <c r="C76" s="18" t="s">
        <v>161</v>
      </c>
      <c r="D76" s="19">
        <f>SUM(D77)</f>
        <v>28800000</v>
      </c>
    </row>
    <row r="77" spans="1:4" ht="31.2" x14ac:dyDescent="0.3">
      <c r="A77" s="13"/>
      <c r="B77" s="17" t="s">
        <v>160</v>
      </c>
      <c r="C77" s="18" t="s">
        <v>159</v>
      </c>
      <c r="D77" s="19">
        <v>28800000</v>
      </c>
    </row>
    <row r="78" spans="1:4" ht="31.2" x14ac:dyDescent="0.3">
      <c r="A78" s="13"/>
      <c r="B78" s="17" t="s">
        <v>158</v>
      </c>
      <c r="C78" s="18" t="s">
        <v>157</v>
      </c>
      <c r="D78" s="19">
        <f t="shared" ref="D78:D79" si="0">SUM(D79)</f>
        <v>400000</v>
      </c>
    </row>
    <row r="79" spans="1:4" ht="46.8" x14ac:dyDescent="0.3">
      <c r="A79" s="13"/>
      <c r="B79" s="17" t="s">
        <v>156</v>
      </c>
      <c r="C79" s="18" t="s">
        <v>155</v>
      </c>
      <c r="D79" s="19">
        <f t="shared" si="0"/>
        <v>400000</v>
      </c>
    </row>
    <row r="80" spans="1:4" ht="62.4" x14ac:dyDescent="0.3">
      <c r="A80" s="13"/>
      <c r="B80" s="17" t="s">
        <v>154</v>
      </c>
      <c r="C80" s="18" t="s">
        <v>153</v>
      </c>
      <c r="D80" s="19">
        <v>400000</v>
      </c>
    </row>
    <row r="81" spans="1:4" ht="78" x14ac:dyDescent="0.3">
      <c r="A81" s="13"/>
      <c r="B81" s="17" t="s">
        <v>152</v>
      </c>
      <c r="C81" s="18" t="s">
        <v>151</v>
      </c>
      <c r="D81" s="19">
        <f t="shared" ref="D81:D82" si="1">SUM(D82)</f>
        <v>50000</v>
      </c>
    </row>
    <row r="82" spans="1:4" ht="78" x14ac:dyDescent="0.3">
      <c r="A82" s="13"/>
      <c r="B82" s="17" t="s">
        <v>150</v>
      </c>
      <c r="C82" s="18" t="s">
        <v>149</v>
      </c>
      <c r="D82" s="19">
        <f t="shared" si="1"/>
        <v>50000</v>
      </c>
    </row>
    <row r="83" spans="1:4" ht="93.6" x14ac:dyDescent="0.3">
      <c r="A83" s="13"/>
      <c r="B83" s="17" t="s">
        <v>148</v>
      </c>
      <c r="C83" s="18" t="s">
        <v>147</v>
      </c>
      <c r="D83" s="19">
        <v>50000</v>
      </c>
    </row>
    <row r="84" spans="1:4" x14ac:dyDescent="0.3">
      <c r="A84" s="13"/>
      <c r="B84" s="14" t="s">
        <v>146</v>
      </c>
      <c r="C84" s="15" t="s">
        <v>145</v>
      </c>
      <c r="D84" s="16">
        <f>SUM(D85+D103+D105+D108)</f>
        <v>2470600</v>
      </c>
    </row>
    <row r="85" spans="1:4" ht="46.8" x14ac:dyDescent="0.3">
      <c r="A85" s="13"/>
      <c r="B85" s="17" t="s">
        <v>144</v>
      </c>
      <c r="C85" s="18" t="s">
        <v>143</v>
      </c>
      <c r="D85" s="19">
        <f>SUM(D86+D88+D90+D93+D95+D97+D99+D101)</f>
        <v>2324800</v>
      </c>
    </row>
    <row r="86" spans="1:4" ht="62.4" x14ac:dyDescent="0.3">
      <c r="A86" s="13"/>
      <c r="B86" s="17" t="s">
        <v>142</v>
      </c>
      <c r="C86" s="18" t="s">
        <v>141</v>
      </c>
      <c r="D86" s="19">
        <f>SUM(D87)</f>
        <v>4100</v>
      </c>
    </row>
    <row r="87" spans="1:4" ht="93.6" x14ac:dyDescent="0.3">
      <c r="A87" s="13"/>
      <c r="B87" s="17" t="s">
        <v>140</v>
      </c>
      <c r="C87" s="18" t="s">
        <v>139</v>
      </c>
      <c r="D87" s="19">
        <v>4100</v>
      </c>
    </row>
    <row r="88" spans="1:4" ht="93.6" x14ac:dyDescent="0.3">
      <c r="A88" s="13"/>
      <c r="B88" s="17" t="s">
        <v>138</v>
      </c>
      <c r="C88" s="18" t="s">
        <v>137</v>
      </c>
      <c r="D88" s="19">
        <f>SUM(D89)</f>
        <v>100500</v>
      </c>
    </row>
    <row r="89" spans="1:4" ht="124.8" x14ac:dyDescent="0.3">
      <c r="A89" s="13"/>
      <c r="B89" s="17" t="s">
        <v>136</v>
      </c>
      <c r="C89" s="18" t="s">
        <v>135</v>
      </c>
      <c r="D89" s="19">
        <v>100500</v>
      </c>
    </row>
    <row r="90" spans="1:4" ht="62.4" x14ac:dyDescent="0.3">
      <c r="A90" s="13"/>
      <c r="B90" s="17" t="s">
        <v>134</v>
      </c>
      <c r="C90" s="18" t="s">
        <v>133</v>
      </c>
      <c r="D90" s="19">
        <f>SUM(D91+D92)</f>
        <v>16600</v>
      </c>
    </row>
    <row r="91" spans="1:4" ht="93.6" x14ac:dyDescent="0.3">
      <c r="A91" s="13"/>
      <c r="B91" s="17" t="s">
        <v>132</v>
      </c>
      <c r="C91" s="18" t="s">
        <v>131</v>
      </c>
      <c r="D91" s="19">
        <v>11600</v>
      </c>
    </row>
    <row r="92" spans="1:4" ht="93.6" x14ac:dyDescent="0.3">
      <c r="A92" s="13"/>
      <c r="B92" s="17" t="s">
        <v>130</v>
      </c>
      <c r="C92" s="18" t="s">
        <v>129</v>
      </c>
      <c r="D92" s="19">
        <v>5000</v>
      </c>
    </row>
    <row r="93" spans="1:4" ht="78" x14ac:dyDescent="0.3">
      <c r="A93" s="13"/>
      <c r="B93" s="17" t="s">
        <v>128</v>
      </c>
      <c r="C93" s="18" t="s">
        <v>127</v>
      </c>
      <c r="D93" s="19">
        <f>SUM(D94)</f>
        <v>2500</v>
      </c>
    </row>
    <row r="94" spans="1:4" ht="124.8" x14ac:dyDescent="0.3">
      <c r="A94" s="13"/>
      <c r="B94" s="17" t="s">
        <v>126</v>
      </c>
      <c r="C94" s="18" t="s">
        <v>125</v>
      </c>
      <c r="D94" s="19">
        <v>2500</v>
      </c>
    </row>
    <row r="95" spans="1:4" ht="93.6" x14ac:dyDescent="0.3">
      <c r="A95" s="13"/>
      <c r="B95" s="17" t="s">
        <v>124</v>
      </c>
      <c r="C95" s="18" t="s">
        <v>123</v>
      </c>
      <c r="D95" s="19">
        <f>SUM(D96)</f>
        <v>274000</v>
      </c>
    </row>
    <row r="96" spans="1:4" ht="124.8" x14ac:dyDescent="0.3">
      <c r="A96" s="13"/>
      <c r="B96" s="17" t="s">
        <v>122</v>
      </c>
      <c r="C96" s="18" t="s">
        <v>121</v>
      </c>
      <c r="D96" s="19">
        <v>274000</v>
      </c>
    </row>
    <row r="97" spans="1:4" ht="78" x14ac:dyDescent="0.3">
      <c r="A97" s="13"/>
      <c r="B97" s="17" t="s">
        <v>120</v>
      </c>
      <c r="C97" s="18" t="s">
        <v>119</v>
      </c>
      <c r="D97" s="19">
        <f>SUM(D98)</f>
        <v>40100</v>
      </c>
    </row>
    <row r="98" spans="1:4" ht="140.4" x14ac:dyDescent="0.3">
      <c r="A98" s="13"/>
      <c r="B98" s="17" t="s">
        <v>118</v>
      </c>
      <c r="C98" s="18" t="s">
        <v>117</v>
      </c>
      <c r="D98" s="19">
        <v>40100</v>
      </c>
    </row>
    <row r="99" spans="1:4" ht="62.4" x14ac:dyDescent="0.3">
      <c r="A99" s="13"/>
      <c r="B99" s="17" t="s">
        <v>116</v>
      </c>
      <c r="C99" s="18" t="s">
        <v>115</v>
      </c>
      <c r="D99" s="19">
        <f>SUM(D100)</f>
        <v>857200</v>
      </c>
    </row>
    <row r="100" spans="1:4" ht="93.6" x14ac:dyDescent="0.3">
      <c r="A100" s="13"/>
      <c r="B100" s="17" t="s">
        <v>114</v>
      </c>
      <c r="C100" s="18" t="s">
        <v>113</v>
      </c>
      <c r="D100" s="19">
        <v>857200</v>
      </c>
    </row>
    <row r="101" spans="1:4" ht="78" x14ac:dyDescent="0.3">
      <c r="A101" s="13"/>
      <c r="B101" s="17" t="s">
        <v>112</v>
      </c>
      <c r="C101" s="18" t="s">
        <v>111</v>
      </c>
      <c r="D101" s="19">
        <f>SUM(D102)</f>
        <v>1029800</v>
      </c>
    </row>
    <row r="102" spans="1:4" ht="109.2" x14ac:dyDescent="0.3">
      <c r="A102" s="13"/>
      <c r="B102" s="17" t="s">
        <v>110</v>
      </c>
      <c r="C102" s="18" t="s">
        <v>109</v>
      </c>
      <c r="D102" s="19">
        <v>1029800</v>
      </c>
    </row>
    <row r="103" spans="1:4" ht="46.8" x14ac:dyDescent="0.3">
      <c r="A103" s="13"/>
      <c r="B103" s="17" t="s">
        <v>108</v>
      </c>
      <c r="C103" s="18" t="s">
        <v>107</v>
      </c>
      <c r="D103" s="19">
        <f>SUM(D104)</f>
        <v>92000</v>
      </c>
    </row>
    <row r="104" spans="1:4" ht="78" x14ac:dyDescent="0.3">
      <c r="A104" s="13"/>
      <c r="B104" s="17" t="s">
        <v>106</v>
      </c>
      <c r="C104" s="18" t="s">
        <v>105</v>
      </c>
      <c r="D104" s="19">
        <v>92000</v>
      </c>
    </row>
    <row r="105" spans="1:4" ht="124.8" x14ac:dyDescent="0.3">
      <c r="A105" s="13"/>
      <c r="B105" s="17" t="s">
        <v>104</v>
      </c>
      <c r="C105" s="18" t="s">
        <v>103</v>
      </c>
      <c r="D105" s="19">
        <f>SUM(D106)</f>
        <v>5000</v>
      </c>
    </row>
    <row r="106" spans="1:4" ht="62.4" x14ac:dyDescent="0.3">
      <c r="A106" s="13"/>
      <c r="B106" s="17" t="s">
        <v>102</v>
      </c>
      <c r="C106" s="18" t="s">
        <v>101</v>
      </c>
      <c r="D106" s="19">
        <f>SUM(D107)</f>
        <v>5000</v>
      </c>
    </row>
    <row r="107" spans="1:4" ht="93.6" x14ac:dyDescent="0.3">
      <c r="A107" s="13"/>
      <c r="B107" s="17" t="s">
        <v>100</v>
      </c>
      <c r="C107" s="18" t="s">
        <v>99</v>
      </c>
      <c r="D107" s="19">
        <v>5000</v>
      </c>
    </row>
    <row r="108" spans="1:4" ht="31.2" x14ac:dyDescent="0.3">
      <c r="A108" s="13"/>
      <c r="B108" s="17" t="s">
        <v>98</v>
      </c>
      <c r="C108" s="18" t="s">
        <v>97</v>
      </c>
      <c r="D108" s="19">
        <f>SUM(D109+D111+D113)</f>
        <v>48800</v>
      </c>
    </row>
    <row r="109" spans="1:4" ht="109.2" x14ac:dyDescent="0.3">
      <c r="A109" s="13"/>
      <c r="B109" s="17" t="s">
        <v>96</v>
      </c>
      <c r="C109" s="18" t="s">
        <v>95</v>
      </c>
      <c r="D109" s="19">
        <f>SUM(D110)</f>
        <v>12400</v>
      </c>
    </row>
    <row r="110" spans="1:4" ht="78" x14ac:dyDescent="0.3">
      <c r="A110" s="13"/>
      <c r="B110" s="17" t="s">
        <v>94</v>
      </c>
      <c r="C110" s="18" t="s">
        <v>93</v>
      </c>
      <c r="D110" s="19">
        <v>12400</v>
      </c>
    </row>
    <row r="111" spans="1:4" ht="31.2" x14ac:dyDescent="0.3">
      <c r="A111" s="13"/>
      <c r="B111" s="17" t="s">
        <v>92</v>
      </c>
      <c r="C111" s="18" t="s">
        <v>91</v>
      </c>
      <c r="D111" s="19">
        <f>SUM(D112)</f>
        <v>35400</v>
      </c>
    </row>
    <row r="112" spans="1:4" ht="187.2" x14ac:dyDescent="0.3">
      <c r="A112" s="13"/>
      <c r="B112" s="17" t="s">
        <v>90</v>
      </c>
      <c r="C112" s="18" t="s">
        <v>89</v>
      </c>
      <c r="D112" s="19">
        <v>35400</v>
      </c>
    </row>
    <row r="113" spans="1:4" ht="93.6" x14ac:dyDescent="0.3">
      <c r="A113" s="13"/>
      <c r="B113" s="17" t="s">
        <v>88</v>
      </c>
      <c r="C113" s="18" t="s">
        <v>87</v>
      </c>
      <c r="D113" s="19">
        <f>SUM(D114)</f>
        <v>1000</v>
      </c>
    </row>
    <row r="114" spans="1:4" ht="78" x14ac:dyDescent="0.3">
      <c r="A114" s="13"/>
      <c r="B114" s="17" t="s">
        <v>86</v>
      </c>
      <c r="C114" s="18" t="s">
        <v>85</v>
      </c>
      <c r="D114" s="19">
        <v>1000</v>
      </c>
    </row>
    <row r="115" spans="1:4" x14ac:dyDescent="0.3">
      <c r="A115" s="13"/>
      <c r="B115" s="14" t="s">
        <v>84</v>
      </c>
      <c r="C115" s="15" t="s">
        <v>82</v>
      </c>
      <c r="D115" s="16">
        <f>SUM(D116)</f>
        <v>350000</v>
      </c>
    </row>
    <row r="116" spans="1:4" x14ac:dyDescent="0.3">
      <c r="A116" s="13"/>
      <c r="B116" s="17" t="s">
        <v>83</v>
      </c>
      <c r="C116" s="18" t="s">
        <v>82</v>
      </c>
      <c r="D116" s="19">
        <f>SUM(D117)</f>
        <v>350000</v>
      </c>
    </row>
    <row r="117" spans="1:4" ht="31.2" x14ac:dyDescent="0.3">
      <c r="A117" s="13"/>
      <c r="B117" s="17" t="s">
        <v>81</v>
      </c>
      <c r="C117" s="18" t="s">
        <v>80</v>
      </c>
      <c r="D117" s="19">
        <v>350000</v>
      </c>
    </row>
    <row r="118" spans="1:4" x14ac:dyDescent="0.3">
      <c r="A118" s="13"/>
      <c r="B118" s="14" t="s">
        <v>79</v>
      </c>
      <c r="C118" s="15" t="s">
        <v>78</v>
      </c>
      <c r="D118" s="16">
        <f>SUM(D119)</f>
        <v>1834614100</v>
      </c>
    </row>
    <row r="119" spans="1:4" ht="31.2" x14ac:dyDescent="0.3">
      <c r="A119" s="13"/>
      <c r="B119" s="14" t="s">
        <v>77</v>
      </c>
      <c r="C119" s="15" t="s">
        <v>76</v>
      </c>
      <c r="D119" s="16">
        <f>SUM(D120+D123+D136+D151)</f>
        <v>1834614100</v>
      </c>
    </row>
    <row r="120" spans="1:4" ht="31.2" x14ac:dyDescent="0.3">
      <c r="A120" s="13"/>
      <c r="B120" s="14" t="s">
        <v>75</v>
      </c>
      <c r="C120" s="15" t="s">
        <v>74</v>
      </c>
      <c r="D120" s="16">
        <f>SUM(D121)</f>
        <v>13016000</v>
      </c>
    </row>
    <row r="121" spans="1:4" ht="31.2" x14ac:dyDescent="0.3">
      <c r="A121" s="13"/>
      <c r="B121" s="17" t="s">
        <v>73</v>
      </c>
      <c r="C121" s="18" t="s">
        <v>72</v>
      </c>
      <c r="D121" s="19">
        <f>SUM(D122)</f>
        <v>13016000</v>
      </c>
    </row>
    <row r="122" spans="1:4" ht="31.2" x14ac:dyDescent="0.3">
      <c r="A122" s="13"/>
      <c r="B122" s="17" t="s">
        <v>71</v>
      </c>
      <c r="C122" s="18" t="s">
        <v>70</v>
      </c>
      <c r="D122" s="19">
        <v>13016000</v>
      </c>
    </row>
    <row r="123" spans="1:4" ht="31.2" x14ac:dyDescent="0.3">
      <c r="A123" s="13"/>
      <c r="B123" s="14" t="s">
        <v>69</v>
      </c>
      <c r="C123" s="15" t="s">
        <v>68</v>
      </c>
      <c r="D123" s="16">
        <f>SUM(D124+D126+D128+D130+D132+D134)</f>
        <v>112167600</v>
      </c>
    </row>
    <row r="124" spans="1:4" ht="78" x14ac:dyDescent="0.3">
      <c r="A124" s="13"/>
      <c r="B124" s="17" t="s">
        <v>67</v>
      </c>
      <c r="C124" s="18" t="s">
        <v>66</v>
      </c>
      <c r="D124" s="19">
        <f>SUM(D125)</f>
        <v>458000</v>
      </c>
    </row>
    <row r="125" spans="1:4" ht="78" x14ac:dyDescent="0.3">
      <c r="A125" s="13"/>
      <c r="B125" s="17" t="s">
        <v>65</v>
      </c>
      <c r="C125" s="18" t="s">
        <v>64</v>
      </c>
      <c r="D125" s="19">
        <v>458000</v>
      </c>
    </row>
    <row r="126" spans="1:4" ht="62.4" x14ac:dyDescent="0.3">
      <c r="A126" s="13"/>
      <c r="B126" s="17" t="s">
        <v>63</v>
      </c>
      <c r="C126" s="18" t="s">
        <v>62</v>
      </c>
      <c r="D126" s="19">
        <f>SUM(D127)</f>
        <v>35639100</v>
      </c>
    </row>
    <row r="127" spans="1:4" ht="78" x14ac:dyDescent="0.3">
      <c r="A127" s="13"/>
      <c r="B127" s="17" t="s">
        <v>61</v>
      </c>
      <c r="C127" s="18" t="s">
        <v>60</v>
      </c>
      <c r="D127" s="19">
        <v>35639100</v>
      </c>
    </row>
    <row r="128" spans="1:4" ht="31.2" x14ac:dyDescent="0.3">
      <c r="A128" s="13"/>
      <c r="B128" s="17" t="s">
        <v>59</v>
      </c>
      <c r="C128" s="18" t="s">
        <v>58</v>
      </c>
      <c r="D128" s="19">
        <f>SUM(D129)</f>
        <v>8960300</v>
      </c>
    </row>
    <row r="129" spans="1:4" ht="31.2" x14ac:dyDescent="0.3">
      <c r="A129" s="13"/>
      <c r="B129" s="17" t="s">
        <v>57</v>
      </c>
      <c r="C129" s="18" t="s">
        <v>56</v>
      </c>
      <c r="D129" s="19">
        <v>8960300</v>
      </c>
    </row>
    <row r="130" spans="1:4" x14ac:dyDescent="0.3">
      <c r="A130" s="13"/>
      <c r="B130" s="17" t="s">
        <v>55</v>
      </c>
      <c r="C130" s="18" t="s">
        <v>54</v>
      </c>
      <c r="D130" s="19">
        <f>SUM(D131)</f>
        <v>156900</v>
      </c>
    </row>
    <row r="131" spans="1:4" ht="31.2" x14ac:dyDescent="0.3">
      <c r="A131" s="13"/>
      <c r="B131" s="17" t="s">
        <v>53</v>
      </c>
      <c r="C131" s="18" t="s">
        <v>52</v>
      </c>
      <c r="D131" s="19">
        <v>156900</v>
      </c>
    </row>
    <row r="132" spans="1:4" ht="31.2" x14ac:dyDescent="0.3">
      <c r="A132" s="13"/>
      <c r="B132" s="17" t="s">
        <v>51</v>
      </c>
      <c r="C132" s="18" t="s">
        <v>50</v>
      </c>
      <c r="D132" s="19">
        <f>SUM(D133)</f>
        <v>10463500</v>
      </c>
    </row>
    <row r="133" spans="1:4" ht="31.2" x14ac:dyDescent="0.3">
      <c r="A133" s="13"/>
      <c r="B133" s="17" t="s">
        <v>49</v>
      </c>
      <c r="C133" s="18" t="s">
        <v>48</v>
      </c>
      <c r="D133" s="19">
        <v>10463500</v>
      </c>
    </row>
    <row r="134" spans="1:4" x14ac:dyDescent="0.3">
      <c r="A134" s="13"/>
      <c r="B134" s="17" t="s">
        <v>47</v>
      </c>
      <c r="C134" s="18" t="s">
        <v>46</v>
      </c>
      <c r="D134" s="19">
        <f>SUM(D135)</f>
        <v>56489800</v>
      </c>
    </row>
    <row r="135" spans="1:4" x14ac:dyDescent="0.3">
      <c r="A135" s="13"/>
      <c r="B135" s="17" t="s">
        <v>45</v>
      </c>
      <c r="C135" s="18" t="s">
        <v>44</v>
      </c>
      <c r="D135" s="19">
        <v>56489800</v>
      </c>
    </row>
    <row r="136" spans="1:4" ht="31.2" x14ac:dyDescent="0.3">
      <c r="A136" s="13"/>
      <c r="B136" s="14" t="s">
        <v>43</v>
      </c>
      <c r="C136" s="15" t="s">
        <v>42</v>
      </c>
      <c r="D136" s="16">
        <f>SUM(D137+D139+D141+D143+D145+D147+D149)</f>
        <v>1661859500</v>
      </c>
    </row>
    <row r="137" spans="1:4" ht="46.8" x14ac:dyDescent="0.3">
      <c r="A137" s="13"/>
      <c r="B137" s="17" t="s">
        <v>41</v>
      </c>
      <c r="C137" s="18" t="s">
        <v>40</v>
      </c>
      <c r="D137" s="19">
        <f>SUM(D138)</f>
        <v>1584043400</v>
      </c>
    </row>
    <row r="138" spans="1:4" ht="46.8" x14ac:dyDescent="0.3">
      <c r="A138" s="13"/>
      <c r="B138" s="17" t="s">
        <v>39</v>
      </c>
      <c r="C138" s="18" t="s">
        <v>38</v>
      </c>
      <c r="D138" s="19">
        <v>1584043400</v>
      </c>
    </row>
    <row r="139" spans="1:4" ht="78" x14ac:dyDescent="0.3">
      <c r="A139" s="13"/>
      <c r="B139" s="17" t="s">
        <v>37</v>
      </c>
      <c r="C139" s="18" t="s">
        <v>36</v>
      </c>
      <c r="D139" s="19">
        <f>SUM(D140)</f>
        <v>29806000</v>
      </c>
    </row>
    <row r="140" spans="1:4" ht="93.6" x14ac:dyDescent="0.3">
      <c r="A140" s="13"/>
      <c r="B140" s="17" t="s">
        <v>35</v>
      </c>
      <c r="C140" s="18" t="s">
        <v>34</v>
      </c>
      <c r="D140" s="19">
        <v>29806000</v>
      </c>
    </row>
    <row r="141" spans="1:4" ht="78" x14ac:dyDescent="0.3">
      <c r="A141" s="13"/>
      <c r="B141" s="17" t="s">
        <v>33</v>
      </c>
      <c r="C141" s="18" t="s">
        <v>32</v>
      </c>
      <c r="D141" s="19">
        <f>SUM(D142)</f>
        <v>37670100</v>
      </c>
    </row>
    <row r="142" spans="1:4" ht="78" x14ac:dyDescent="0.3">
      <c r="A142" s="13"/>
      <c r="B142" s="17" t="s">
        <v>31</v>
      </c>
      <c r="C142" s="18" t="s">
        <v>30</v>
      </c>
      <c r="D142" s="19">
        <v>37670100</v>
      </c>
    </row>
    <row r="143" spans="1:4" ht="46.8" x14ac:dyDescent="0.3">
      <c r="A143" s="13"/>
      <c r="B143" s="17" t="s">
        <v>29</v>
      </c>
      <c r="C143" s="18" t="s">
        <v>28</v>
      </c>
      <c r="D143" s="19">
        <f>SUM(D144)</f>
        <v>4449000</v>
      </c>
    </row>
    <row r="144" spans="1:4" ht="62.4" x14ac:dyDescent="0.3">
      <c r="A144" s="13"/>
      <c r="B144" s="17" t="s">
        <v>27</v>
      </c>
      <c r="C144" s="18" t="s">
        <v>26</v>
      </c>
      <c r="D144" s="19">
        <v>4449000</v>
      </c>
    </row>
    <row r="145" spans="1:4" ht="62.4" x14ac:dyDescent="0.3">
      <c r="A145" s="13"/>
      <c r="B145" s="17" t="s">
        <v>25</v>
      </c>
      <c r="C145" s="18" t="s">
        <v>24</v>
      </c>
      <c r="D145" s="19">
        <f>SUM(D146)</f>
        <v>7500</v>
      </c>
    </row>
    <row r="146" spans="1:4" ht="78" x14ac:dyDescent="0.3">
      <c r="A146" s="13"/>
      <c r="B146" s="17" t="s">
        <v>23</v>
      </c>
      <c r="C146" s="18" t="s">
        <v>22</v>
      </c>
      <c r="D146" s="19">
        <v>7500</v>
      </c>
    </row>
    <row r="147" spans="1:4" ht="31.2" x14ac:dyDescent="0.3">
      <c r="A147" s="13"/>
      <c r="B147" s="17" t="s">
        <v>21</v>
      </c>
      <c r="C147" s="18" t="s">
        <v>20</v>
      </c>
      <c r="D147" s="19">
        <f>SUM(D148)</f>
        <v>5281000</v>
      </c>
    </row>
    <row r="148" spans="1:4" ht="46.8" x14ac:dyDescent="0.3">
      <c r="A148" s="13"/>
      <c r="B148" s="17" t="s">
        <v>19</v>
      </c>
      <c r="C148" s="18" t="s">
        <v>18</v>
      </c>
      <c r="D148" s="19">
        <v>5281000</v>
      </c>
    </row>
    <row r="149" spans="1:4" x14ac:dyDescent="0.3">
      <c r="A149" s="13"/>
      <c r="B149" s="17" t="s">
        <v>17</v>
      </c>
      <c r="C149" s="18" t="s">
        <v>16</v>
      </c>
      <c r="D149" s="19">
        <f>SUM(D150)</f>
        <v>602500</v>
      </c>
    </row>
    <row r="150" spans="1:4" x14ac:dyDescent="0.3">
      <c r="A150" s="13"/>
      <c r="B150" s="17" t="s">
        <v>15</v>
      </c>
      <c r="C150" s="18" t="s">
        <v>14</v>
      </c>
      <c r="D150" s="19">
        <v>602500</v>
      </c>
    </row>
    <row r="151" spans="1:4" x14ac:dyDescent="0.3">
      <c r="A151" s="13"/>
      <c r="B151" s="14" t="s">
        <v>13</v>
      </c>
      <c r="C151" s="15" t="s">
        <v>12</v>
      </c>
      <c r="D151" s="16">
        <f>SUM(D152+D154+D156)</f>
        <v>47571000</v>
      </c>
    </row>
    <row r="152" spans="1:4" ht="78" x14ac:dyDescent="0.3">
      <c r="A152" s="13"/>
      <c r="B152" s="17" t="s">
        <v>11</v>
      </c>
      <c r="C152" s="18" t="s">
        <v>10</v>
      </c>
      <c r="D152" s="19">
        <f>SUM(D153)</f>
        <v>36247700</v>
      </c>
    </row>
    <row r="153" spans="1:4" ht="78" x14ac:dyDescent="0.3">
      <c r="A153" s="13"/>
      <c r="B153" s="17" t="s">
        <v>9</v>
      </c>
      <c r="C153" s="18" t="s">
        <v>8</v>
      </c>
      <c r="D153" s="19">
        <v>36247700</v>
      </c>
    </row>
    <row r="154" spans="1:4" ht="31.2" x14ac:dyDescent="0.3">
      <c r="A154" s="13"/>
      <c r="B154" s="17" t="s">
        <v>7</v>
      </c>
      <c r="C154" s="18" t="s">
        <v>6</v>
      </c>
      <c r="D154" s="19">
        <f>SUM(D155)</f>
        <v>5700000</v>
      </c>
    </row>
    <row r="155" spans="1:4" ht="46.8" x14ac:dyDescent="0.3">
      <c r="A155" s="13"/>
      <c r="B155" s="17" t="s">
        <v>5</v>
      </c>
      <c r="C155" s="18" t="s">
        <v>4</v>
      </c>
      <c r="D155" s="19">
        <v>5700000</v>
      </c>
    </row>
    <row r="156" spans="1:4" ht="31.2" x14ac:dyDescent="0.3">
      <c r="A156" s="13"/>
      <c r="B156" s="17" t="s">
        <v>3</v>
      </c>
      <c r="C156" s="18" t="s">
        <v>2</v>
      </c>
      <c r="D156" s="19">
        <f>SUM(D157)</f>
        <v>5623300</v>
      </c>
    </row>
    <row r="157" spans="1:4" ht="31.2" x14ac:dyDescent="0.3">
      <c r="A157" s="13"/>
      <c r="B157" s="17" t="s">
        <v>1</v>
      </c>
      <c r="C157" s="18" t="s">
        <v>0</v>
      </c>
      <c r="D157" s="19">
        <v>5623300</v>
      </c>
    </row>
    <row r="158" spans="1:4" x14ac:dyDescent="0.3">
      <c r="A158" s="1"/>
      <c r="B158" s="4"/>
      <c r="C158" s="4"/>
      <c r="D158" s="4"/>
    </row>
  </sheetData>
  <mergeCells count="2">
    <mergeCell ref="C1:D1"/>
    <mergeCell ref="C2:D2"/>
  </mergeCells>
  <printOptions horizontalCentered="1"/>
  <pageMargins left="0.23622047244094491" right="0.23622047244094491" top="0.98425196850393704" bottom="0.74803149606299213" header="0.31496062992125984" footer="0.31496062992125984"/>
  <pageSetup paperSize="9" scale="94" firstPageNumber="5" fitToHeight="0" orientation="portrait" useFirstPageNumber="1" r:id="rId1"/>
  <headerFooter alignWithMargins="0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(доходы)_1</vt:lpstr>
      <vt:lpstr>'Исполн. (доходы)_1'!Заголовки_для_печати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2021-11-15T10:02:55Z</cp:lastPrinted>
  <dcterms:created xsi:type="dcterms:W3CDTF">2021-10-21T08:54:48Z</dcterms:created>
  <dcterms:modified xsi:type="dcterms:W3CDTF">2021-11-15T10:22:29Z</dcterms:modified>
</cp:coreProperties>
</file>